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75CD85FE-6E1A-47A9-9CE6-611ABE2773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алетувальник_поворотний стіл" sheetId="13" r:id="rId1"/>
  </sheets>
  <definedNames>
    <definedName name="_xlnm.Print_Area" localSheetId="0">'Палетувальник_поворотний стіл'!$B$1:$D$77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13" l="1"/>
  <c r="C60" i="13" s="1"/>
</calcChain>
</file>

<file path=xl/sharedStrings.xml><?xml version="1.0" encoding="utf-8"?>
<sst xmlns="http://schemas.openxmlformats.org/spreadsheetml/2006/main" count="124" uniqueCount="84">
  <si>
    <t>ТЗ</t>
  </si>
  <si>
    <t>UAH</t>
  </si>
  <si>
    <t>Оплата по факту</t>
  </si>
  <si>
    <t>прямая</t>
  </si>
  <si>
    <t>Да</t>
  </si>
  <si>
    <t>Модель</t>
  </si>
  <si>
    <t>???????</t>
  </si>
  <si>
    <t>700-850</t>
  </si>
  <si>
    <t>Інформаційний аркуш-заявка учасника тендеру</t>
  </si>
  <si>
    <t>(найменування організації постачальника)</t>
  </si>
  <si>
    <t>Країна виробництва</t>
  </si>
  <si>
    <t>Рік виробництва</t>
  </si>
  <si>
    <t>Дата поставки</t>
  </si>
  <si>
    <t>?????</t>
  </si>
  <si>
    <t>Гарантія місяців - не менше</t>
  </si>
  <si>
    <t>Так</t>
  </si>
  <si>
    <t>Сервіс - наявність сервісного інженера Київ</t>
  </si>
  <si>
    <t>Кількістть, шт.</t>
  </si>
  <si>
    <t>Київ</t>
  </si>
  <si>
    <t>Наявність складу запасних частин в Україні</t>
  </si>
  <si>
    <t>Середній термін поставки запасних частин відсутніх на складі в Україні, вказати</t>
  </si>
  <si>
    <t xml:space="preserve">Вартість; умови поставки, оплати </t>
  </si>
  <si>
    <t>Ціна за одиницю поствки Київ, без урахування ПДВ</t>
  </si>
  <si>
    <t xml:space="preserve">Загальна вартість поставки на 2 заводи, без урахування ПДВ </t>
  </si>
  <si>
    <t xml:space="preserve">Загальна вартість поставки на 2 заводи, з урахуванням ПДВ </t>
  </si>
  <si>
    <t>Валюта оплати</t>
  </si>
  <si>
    <t>Склад покупця</t>
  </si>
  <si>
    <t>Фіксация цены, валюта UAH/EUR на дату проведення тендеру (вказати)</t>
  </si>
  <si>
    <t>Відтермінування оплати – не менше 93 календарних днів від дати поставки, починаючи з першого дня за звітним календарним місяцем, в якому відбулася поставка, але тільки у платіжний день (на момент проведення тендеру платіжний день вівторок). Моментом оплати вважається момент списання коштів з рахунку Замовника на рахунок Постачальника. Якщо строк оплати припадає на неплатіжний або неробочий день, то оплата переноситься на перший наступний платіжний день.</t>
  </si>
  <si>
    <t xml:space="preserve">Підпис відповідальної особи: </t>
  </si>
  <si>
    <t>/Дата, ПІБ, посада/</t>
  </si>
  <si>
    <t>Підпис керівника підприємства постачальника:</t>
  </si>
  <si>
    <t>Торгівельна марка</t>
  </si>
  <si>
    <t>Параметри</t>
  </si>
  <si>
    <t>Поставки на склад покупця</t>
  </si>
  <si>
    <t>З поворотиним столом</t>
  </si>
  <si>
    <t>Вантажопідйомність, кг</t>
  </si>
  <si>
    <t>Запоріжжя</t>
  </si>
  <si>
    <t>Ціна за одиницю поствки Запоріжжя, без урахування ПДВ</t>
  </si>
  <si>
    <t>Металева під'їзна рампа для електровізків</t>
  </si>
  <si>
    <t>Палетообмотувальник, тип</t>
  </si>
  <si>
    <t>Термін виїзду сервісного інженера, від дати звернення, робочих днів</t>
  </si>
  <si>
    <t>Гарантія циклів (кількість запалетованих палет), вказати</t>
  </si>
  <si>
    <t xml:space="preserve">Вартість фірмового сервісу на період терміну гарантії 24 місяці, кількоісті циклів палетації (запалетованих палет), грн без урахування ПДВ </t>
  </si>
  <si>
    <t>Висота підйому каретки визначаеться автоматично фотодатчиком</t>
  </si>
  <si>
    <t>????</t>
  </si>
  <si>
    <t>Продуктивність, палет/година, при середній висоті палету 1500 мм, не менше 22 палет/годину (вказати фактичне значення)</t>
  </si>
  <si>
    <t>Максимальні розміри піддону, мм</t>
  </si>
  <si>
    <t>??????</t>
  </si>
  <si>
    <t>Система пре-стретчу плівки в діапазоні 150-400% (вказати фактичні значення)</t>
  </si>
  <si>
    <t>Можливість використання стрейч-пілвки товщиною 10-27 мкм (вказати фактичні значення)</t>
  </si>
  <si>
    <t>Примотування стрейч-пілвки в "нульовий рівень"</t>
  </si>
  <si>
    <t>Функція додаткової кількості витків стрейч-плівки в верхній та нижній частині палет - функція багаторівневого програмування</t>
  </si>
  <si>
    <t>Наявність режимів роботи автоматичний/ручний</t>
  </si>
  <si>
    <t>Плавний старт та зупинка поворотного столу</t>
  </si>
  <si>
    <t>Фіксоване положення зупинки поворотного столу в початковому положенні</t>
  </si>
  <si>
    <t>Програмування: кількості витків вгорі і внизу піддону; перехлесту стрейч-плівки; натягу стрейч-плівки; швидкості обертання поворотної платформи; типу обмотування: одинарна - вгору, подвійна вгору/вниз; заданий пре-стретч.</t>
  </si>
  <si>
    <t>Графічічне меню керування англ./українська (російська)</t>
  </si>
  <si>
    <t>Лічильник кількості запалетованих палет</t>
  </si>
  <si>
    <t>Додаткові опції комплектування</t>
  </si>
  <si>
    <t>Функція витягування з стрейч-плівки нитей з регульованою шириною (variable ropimg device)</t>
  </si>
  <si>
    <t>Верхній прижим</t>
  </si>
  <si>
    <t>Умови поставки</t>
  </si>
  <si>
    <t>Вартість додаткових опцій комплектування</t>
  </si>
  <si>
    <t>Функція витягування з стрейч-плівки нитей з регульованою шириною (variable ropimg device), грн., без ПДВ</t>
  </si>
  <si>
    <t>Верхній прижим, грн., без ПДВ</t>
  </si>
  <si>
    <t>Живлення 3 фази 380 В</t>
  </si>
  <si>
    <t>Автоматизація на контролері Siemens S7-300 або 1500</t>
  </si>
  <si>
    <t>Контролер має мати вільний інтерфейс ethernet або доп. комунікацій модуль</t>
  </si>
  <si>
    <t>Панель оператора Siemens</t>
  </si>
  <si>
    <t>Частотні перетворювачі від Danfoss серії FC300</t>
  </si>
  <si>
    <t>Комутаційне обладнаннявиробників Siemens або Schneider</t>
  </si>
  <si>
    <t>Постачальник обладнання має надати проекти ПЛК та операторської панелі в форматі з можливістю редагування (на електронних носіях</t>
  </si>
  <si>
    <t>Друковані електричні схеми мають бути в 2 екземплярах</t>
  </si>
  <si>
    <t>Електричні схеми мають мати позначення українською або російською мовами. Електрична схема також має бути надана в електронному форматі з можливістю редагування</t>
  </si>
  <si>
    <t>Аварійні кнопки та ремонтні вимикачі мають мати місце для можливості блокування за допомогою замка (LOTO)</t>
  </si>
  <si>
    <t>Гарантійні умови</t>
  </si>
  <si>
    <t>Вказати кількість програм палетування в пам'яті палетувальника</t>
  </si>
  <si>
    <t>Перелік вимог що до автоматизації, живлення, вимог безпеки, надання технічної документації</t>
  </si>
  <si>
    <t>Максимальна висота вантажу на піддоні (висота з піддоном), мм</t>
  </si>
  <si>
    <t>Діаметр поворотного столу, не менше 1600 мм (вказати фактичне значення)</t>
  </si>
  <si>
    <t xml:space="preserve">1000*1200 </t>
  </si>
  <si>
    <t>Прошу Вас прийняти нашу заявку на участь в тендері з поставки обмотувальних машин для ПрАТ "Карлсберг Україна", відповідно до зазначених в таблиці умов:</t>
  </si>
  <si>
    <t>Сервіс - наявність сервісного інженера Запоріжжя (вказати фактиче розташування)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</si>
</sst>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5" fontId="0" fillId="0" borderId="0"/>
    <xf numFmtId="164" fontId="6" fillId="0" borderId="0" applyFont="0" applyFill="0" applyBorder="0" applyAlignment="0" applyProtection="0"/>
  </cellStyleXfs>
  <cellXfs count="82">
    <xf numFmtId="165" fontId="0" fillId="0" borderId="0" xfId="0"/>
    <xf numFmtId="2" fontId="2" fillId="3" borderId="1" xfId="0" applyNumberFormat="1" applyFont="1" applyFill="1" applyBorder="1" applyAlignment="1">
      <alignment horizontal="left" vertical="center" wrapText="1"/>
    </xf>
    <xf numFmtId="165" fontId="3" fillId="5" borderId="3" xfId="0" applyFont="1" applyFill="1" applyBorder="1" applyAlignment="1">
      <alignment horizontal="left" vertical="center" wrapText="1"/>
    </xf>
    <xf numFmtId="165" fontId="3" fillId="5" borderId="2" xfId="0" applyFont="1" applyFill="1" applyBorder="1" applyAlignment="1">
      <alignment horizontal="left" vertical="center" wrapText="1"/>
    </xf>
    <xf numFmtId="165" fontId="2" fillId="0" borderId="0" xfId="0" applyFont="1" applyAlignment="1">
      <alignment horizontal="center" vertical="center"/>
    </xf>
    <xf numFmtId="165" fontId="5" fillId="0" borderId="5" xfId="0" applyFont="1" applyBorder="1" applyAlignment="1">
      <alignment horizontal="center" vertical="center"/>
    </xf>
    <xf numFmtId="165" fontId="0" fillId="0" borderId="0" xfId="0" applyBorder="1" applyAlignment="1">
      <alignment horizontal="left" vertical="center" wrapText="1"/>
    </xf>
    <xf numFmtId="165" fontId="2" fillId="0" borderId="0" xfId="0" applyFont="1" applyBorder="1" applyAlignment="1">
      <alignment horizontal="left" vertical="center" wrapText="1"/>
    </xf>
    <xf numFmtId="164" fontId="2" fillId="0" borderId="0" xfId="1" applyFont="1" applyBorder="1" applyAlignment="1">
      <alignment horizontal="center" vertical="center"/>
    </xf>
    <xf numFmtId="165" fontId="9" fillId="0" borderId="17" xfId="0" applyFont="1" applyBorder="1" applyAlignment="1">
      <alignment horizontal="left" vertical="center" wrapText="1"/>
    </xf>
    <xf numFmtId="165" fontId="2" fillId="0" borderId="0" xfId="0" applyFont="1" applyAlignment="1">
      <alignment vertical="center"/>
    </xf>
    <xf numFmtId="165" fontId="1" fillId="2" borderId="6" xfId="0" applyFont="1" applyFill="1" applyBorder="1" applyAlignment="1">
      <alignment horizontal="center" vertical="center"/>
    </xf>
    <xf numFmtId="165" fontId="2" fillId="3" borderId="1" xfId="0" applyFont="1" applyFill="1" applyBorder="1" applyAlignment="1">
      <alignment horizontal="left" vertical="center" wrapText="1"/>
    </xf>
    <xf numFmtId="165" fontId="4" fillId="3" borderId="2" xfId="0" applyFont="1" applyFill="1" applyBorder="1" applyAlignment="1">
      <alignment horizontal="left" vertical="center" wrapText="1"/>
    </xf>
    <xf numFmtId="165" fontId="4" fillId="3" borderId="4" xfId="0" applyFont="1" applyFill="1" applyBorder="1" applyAlignment="1">
      <alignment horizontal="left" vertical="center" wrapText="1"/>
    </xf>
    <xf numFmtId="165" fontId="7" fillId="3" borderId="21" xfId="0" applyFont="1" applyFill="1" applyBorder="1" applyAlignment="1">
      <alignment horizontal="left" vertical="center" wrapText="1"/>
    </xf>
    <xf numFmtId="165" fontId="8" fillId="0" borderId="0" xfId="0" applyFont="1" applyAlignment="1">
      <alignment vertical="center"/>
    </xf>
    <xf numFmtId="165" fontId="4" fillId="0" borderId="0" xfId="0" applyFont="1" applyAlignment="1">
      <alignment vertical="center"/>
    </xf>
    <xf numFmtId="165" fontId="9" fillId="0" borderId="0" xfId="0" applyFont="1" applyBorder="1" applyAlignment="1">
      <alignment horizontal="left" vertical="center" wrapText="1"/>
    </xf>
    <xf numFmtId="164" fontId="2" fillId="0" borderId="0" xfId="1" applyFont="1" applyBorder="1" applyAlignment="1">
      <alignment horizontal="center" vertical="center" wrapText="1"/>
    </xf>
    <xf numFmtId="164" fontId="0" fillId="0" borderId="0" xfId="1" applyFont="1" applyBorder="1" applyAlignment="1">
      <alignment horizontal="center" vertical="center" wrapText="1"/>
    </xf>
    <xf numFmtId="165" fontId="7" fillId="0" borderId="0" xfId="0" applyFont="1" applyAlignment="1">
      <alignment vertical="center"/>
    </xf>
    <xf numFmtId="165" fontId="12" fillId="3" borderId="0" xfId="0" applyFont="1" applyFill="1" applyBorder="1" applyAlignment="1">
      <alignment horizontal="left" vertical="center" wrapText="1"/>
    </xf>
    <xf numFmtId="165" fontId="12" fillId="6" borderId="0" xfId="0" applyFont="1" applyFill="1" applyBorder="1" applyAlignment="1">
      <alignment horizontal="center" vertical="center" wrapText="1"/>
    </xf>
    <xf numFmtId="165" fontId="3" fillId="5" borderId="4" xfId="0" applyFont="1" applyFill="1" applyBorder="1" applyAlignment="1">
      <alignment horizontal="left" vertical="center" wrapText="1"/>
    </xf>
    <xf numFmtId="2" fontId="2" fillId="3" borderId="27" xfId="0" applyNumberFormat="1" applyFont="1" applyFill="1" applyBorder="1" applyAlignment="1">
      <alignment horizontal="left" vertical="center" wrapText="1"/>
    </xf>
    <xf numFmtId="165" fontId="2" fillId="3" borderId="28" xfId="0" applyFont="1" applyFill="1" applyBorder="1" applyAlignment="1">
      <alignment horizontal="left" vertical="center" wrapText="1"/>
    </xf>
    <xf numFmtId="165" fontId="2" fillId="3" borderId="27" xfId="0" applyFont="1" applyFill="1" applyBorder="1" applyAlignment="1">
      <alignment horizontal="left" vertical="center" wrapText="1"/>
    </xf>
    <xf numFmtId="165" fontId="7" fillId="3" borderId="3" xfId="0" applyFont="1" applyFill="1" applyBorder="1" applyAlignment="1">
      <alignment horizontal="left" vertical="center" wrapText="1"/>
    </xf>
    <xf numFmtId="165" fontId="2" fillId="3" borderId="3" xfId="0" applyFont="1" applyFill="1" applyBorder="1" applyAlignment="1">
      <alignment horizontal="left" vertical="center" wrapText="1"/>
    </xf>
    <xf numFmtId="164" fontId="4" fillId="4" borderId="22" xfId="1" applyFont="1" applyFill="1" applyBorder="1" applyAlignment="1">
      <alignment horizontal="center" vertical="center" wrapText="1"/>
    </xf>
    <xf numFmtId="165" fontId="0" fillId="0" borderId="23" xfId="0" applyBorder="1" applyAlignment="1">
      <alignment horizontal="center" vertical="center" wrapText="1"/>
    </xf>
    <xf numFmtId="164" fontId="4" fillId="4" borderId="29" xfId="1" applyFont="1" applyFill="1" applyBorder="1" applyAlignment="1">
      <alignment horizontal="center" vertical="center" wrapText="1"/>
    </xf>
    <xf numFmtId="165" fontId="0" fillId="0" borderId="30" xfId="0" applyBorder="1" applyAlignment="1">
      <alignment horizontal="center" vertical="center" wrapText="1"/>
    </xf>
    <xf numFmtId="165" fontId="4" fillId="3" borderId="24" xfId="0" applyFont="1" applyFill="1" applyBorder="1" applyAlignment="1">
      <alignment horizontal="left" vertical="center" wrapText="1"/>
    </xf>
    <xf numFmtId="165" fontId="0" fillId="0" borderId="24" xfId="0" applyBorder="1" applyAlignment="1">
      <alignment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0" fillId="0" borderId="10" xfId="0" applyFont="1" applyBorder="1" applyAlignment="1">
      <alignment horizontal="center" vertical="center" wrapText="1"/>
    </xf>
    <xf numFmtId="1" fontId="2" fillId="4" borderId="11" xfId="0" applyNumberFormat="1" applyFont="1" applyFill="1" applyBorder="1" applyAlignment="1">
      <alignment horizontal="center" vertical="center" wrapText="1"/>
    </xf>
    <xf numFmtId="165" fontId="0" fillId="0" borderId="12" xfId="0" applyFont="1" applyBorder="1" applyAlignment="1">
      <alignment horizontal="center" vertical="center" wrapText="1"/>
    </xf>
    <xf numFmtId="1" fontId="2" fillId="4" borderId="25" xfId="0" applyNumberFormat="1" applyFont="1" applyFill="1" applyBorder="1" applyAlignment="1">
      <alignment horizontal="center" vertical="center" wrapText="1"/>
    </xf>
    <xf numFmtId="165" fontId="0" fillId="0" borderId="26" xfId="0" applyFont="1" applyBorder="1" applyAlignment="1">
      <alignment horizontal="center" vertical="center" wrapText="1"/>
    </xf>
    <xf numFmtId="1" fontId="4" fillId="4" borderId="29" xfId="0" applyNumberFormat="1" applyFont="1" applyFill="1" applyBorder="1" applyAlignment="1">
      <alignment horizontal="center" vertical="center" wrapText="1"/>
    </xf>
    <xf numFmtId="164" fontId="2" fillId="0" borderId="18" xfId="1" applyFont="1" applyBorder="1" applyAlignment="1">
      <alignment horizontal="center" vertical="center" wrapText="1"/>
    </xf>
    <xf numFmtId="164" fontId="0" fillId="0" borderId="19" xfId="1" applyFont="1" applyBorder="1" applyAlignment="1">
      <alignment horizontal="center" vertical="center" wrapText="1"/>
    </xf>
    <xf numFmtId="1" fontId="2" fillId="4" borderId="12" xfId="0" applyNumberFormat="1" applyFont="1" applyFill="1" applyBorder="1" applyAlignment="1">
      <alignment horizontal="center" vertical="center" wrapText="1"/>
    </xf>
    <xf numFmtId="1" fontId="4" fillId="4" borderId="9" xfId="0" applyNumberFormat="1" applyFont="1" applyFill="1" applyBorder="1" applyAlignment="1">
      <alignment horizontal="center" vertical="center" wrapText="1"/>
    </xf>
    <xf numFmtId="165" fontId="11" fillId="0" borderId="10" xfId="0" applyFont="1" applyBorder="1" applyAlignment="1">
      <alignment horizontal="center" vertical="center" wrapText="1"/>
    </xf>
    <xf numFmtId="1" fontId="4" fillId="4" borderId="25" xfId="0" applyNumberFormat="1" applyFont="1" applyFill="1" applyBorder="1" applyAlignment="1">
      <alignment horizontal="center" vertical="center" wrapText="1"/>
    </xf>
    <xf numFmtId="165" fontId="11" fillId="0" borderId="26" xfId="0" applyFont="1" applyBorder="1" applyAlignment="1">
      <alignment horizontal="center" vertical="center" wrapText="1"/>
    </xf>
    <xf numFmtId="1" fontId="4" fillId="4" borderId="20" xfId="0" applyNumberFormat="1" applyFont="1" applyFill="1" applyBorder="1" applyAlignment="1">
      <alignment horizontal="center" vertical="center" wrapText="1"/>
    </xf>
    <xf numFmtId="165" fontId="0" fillId="0" borderId="31" xfId="0" applyBorder="1" applyAlignment="1">
      <alignment horizontal="center" vertical="center" wrapText="1"/>
    </xf>
    <xf numFmtId="165" fontId="0" fillId="0" borderId="14" xfId="0" applyBorder="1" applyAlignment="1">
      <alignment horizontal="center" vertical="center" wrapText="1"/>
    </xf>
    <xf numFmtId="1" fontId="4" fillId="4" borderId="15" xfId="0" applyNumberFormat="1" applyFont="1" applyFill="1" applyBorder="1" applyAlignment="1">
      <alignment horizontal="center" vertical="center" wrapText="1"/>
    </xf>
    <xf numFmtId="165" fontId="0" fillId="0" borderId="16" xfId="0" applyBorder="1" applyAlignment="1">
      <alignment horizontal="center" vertical="center" wrapText="1"/>
    </xf>
    <xf numFmtId="164" fontId="4" fillId="4" borderId="20" xfId="1" applyFont="1" applyFill="1" applyBorder="1" applyAlignment="1">
      <alignment horizontal="center" vertical="center" wrapText="1"/>
    </xf>
    <xf numFmtId="165" fontId="4" fillId="4" borderId="20" xfId="0" applyFont="1" applyFill="1" applyBorder="1" applyAlignment="1">
      <alignment horizontal="center" vertical="center" wrapText="1"/>
    </xf>
    <xf numFmtId="165" fontId="2" fillId="4" borderId="20" xfId="0" applyFont="1" applyFill="1" applyBorder="1" applyAlignment="1">
      <alignment horizontal="center" vertical="center" wrapText="1"/>
    </xf>
    <xf numFmtId="165" fontId="0" fillId="0" borderId="31" xfId="0" applyFont="1" applyBorder="1" applyAlignment="1">
      <alignment horizontal="center" vertical="center" wrapText="1"/>
    </xf>
    <xf numFmtId="165" fontId="8" fillId="0" borderId="5" xfId="0" applyFont="1" applyBorder="1" applyAlignment="1">
      <alignment horizontal="center" vertical="center" wrapText="1"/>
    </xf>
    <xf numFmtId="165" fontId="0" fillId="0" borderId="5" xfId="0" applyFont="1" applyBorder="1" applyAlignment="1">
      <alignment horizontal="center" vertical="center" wrapText="1"/>
    </xf>
    <xf numFmtId="165" fontId="7" fillId="0" borderId="0" xfId="0" applyFont="1" applyBorder="1" applyAlignment="1">
      <alignment horizontal="center" vertical="center" wrapText="1"/>
    </xf>
    <xf numFmtId="165" fontId="10" fillId="0" borderId="0" xfId="0" applyFont="1" applyBorder="1" applyAlignment="1">
      <alignment horizontal="center" vertical="center" wrapText="1"/>
    </xf>
    <xf numFmtId="165" fontId="1" fillId="2" borderId="7" xfId="0" applyFont="1" applyFill="1" applyBorder="1" applyAlignment="1">
      <alignment horizontal="center" vertical="center"/>
    </xf>
    <xf numFmtId="165" fontId="0" fillId="0" borderId="8" xfId="0" applyBorder="1" applyAlignment="1">
      <alignment horizontal="center" vertical="center"/>
    </xf>
    <xf numFmtId="165" fontId="0" fillId="0" borderId="10" xfId="0" applyBorder="1" applyAlignment="1">
      <alignment horizontal="center" vertical="center" wrapText="1"/>
    </xf>
    <xf numFmtId="14" fontId="4" fillId="4" borderId="11" xfId="0" applyNumberFormat="1" applyFont="1" applyFill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2" fontId="4" fillId="4" borderId="11" xfId="0" applyNumberFormat="1" applyFont="1" applyFill="1" applyBorder="1" applyAlignment="1">
      <alignment horizontal="center" vertical="center" wrapText="1"/>
    </xf>
    <xf numFmtId="165" fontId="0" fillId="0" borderId="12" xfId="0" applyBorder="1" applyAlignment="1">
      <alignment horizontal="center" vertical="center" wrapText="1"/>
    </xf>
    <xf numFmtId="1" fontId="13" fillId="4" borderId="11" xfId="0" applyNumberFormat="1" applyFont="1" applyFill="1" applyBorder="1" applyAlignment="1">
      <alignment horizontal="center" vertical="center" wrapText="1"/>
    </xf>
    <xf numFmtId="1" fontId="4" fillId="4" borderId="11" xfId="0" applyNumberFormat="1" applyFont="1" applyFill="1" applyBorder="1" applyAlignment="1">
      <alignment horizontal="center" vertical="center" wrapText="1"/>
    </xf>
    <xf numFmtId="165" fontId="11" fillId="0" borderId="12" xfId="0" applyFont="1" applyBorder="1" applyAlignment="1">
      <alignment horizontal="center" vertical="center" wrapText="1"/>
    </xf>
    <xf numFmtId="1" fontId="14" fillId="4" borderId="11" xfId="0" applyNumberFormat="1" applyFont="1" applyFill="1" applyBorder="1" applyAlignment="1">
      <alignment horizontal="center" vertical="center" wrapText="1"/>
    </xf>
    <xf numFmtId="165" fontId="4" fillId="0" borderId="0" xfId="0" applyFont="1" applyAlignment="1">
      <alignment horizontal="left" vertical="center" wrapText="1"/>
    </xf>
    <xf numFmtId="165" fontId="15" fillId="0" borderId="0" xfId="0" applyFont="1" applyAlignment="1">
      <alignment horizontal="left" vertical="center" wrapText="1"/>
    </xf>
    <xf numFmtId="165" fontId="4" fillId="3" borderId="0" xfId="0" applyFont="1" applyFill="1" applyBorder="1" applyAlignment="1">
      <alignment horizontal="left" vertical="center" wrapText="1"/>
    </xf>
    <xf numFmtId="165" fontId="0" fillId="0" borderId="0" xfId="0" applyBorder="1" applyAlignment="1">
      <alignment vertical="center" wrapText="1"/>
    </xf>
    <xf numFmtId="165" fontId="2" fillId="0" borderId="0" xfId="0" applyFont="1" applyBorder="1" applyAlignment="1">
      <alignment vertical="center"/>
    </xf>
    <xf numFmtId="1" fontId="4" fillId="4" borderId="13" xfId="0" applyNumberFormat="1" applyFont="1" applyFill="1" applyBorder="1" applyAlignment="1">
      <alignment horizontal="center" vertical="center" wrapText="1"/>
    </xf>
    <xf numFmtId="165" fontId="5" fillId="0" borderId="0" xfId="0" applyFont="1" applyAlignment="1">
      <alignment horizontal="center" vertical="center" wrapText="1"/>
    </xf>
    <xf numFmtId="165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63719-97A9-46FD-B667-16D0EA797891}">
  <sheetPr>
    <pageSetUpPr fitToPage="1"/>
  </sheetPr>
  <dimension ref="B1:D77"/>
  <sheetViews>
    <sheetView tabSelected="1" workbookViewId="0">
      <selection activeCell="B2" sqref="B2:D2"/>
    </sheetView>
  </sheetViews>
  <sheetFormatPr defaultRowHeight="12.75" x14ac:dyDescent="0.25"/>
  <cols>
    <col min="1" max="1" width="5.140625" style="10" customWidth="1"/>
    <col min="2" max="2" width="85.42578125" style="10" customWidth="1"/>
    <col min="3" max="3" width="8.28515625" style="10" customWidth="1"/>
    <col min="4" max="4" width="16.85546875" style="4" customWidth="1"/>
    <col min="5" max="5" width="59.7109375" style="10" customWidth="1"/>
    <col min="6" max="16384" width="9.140625" style="10"/>
  </cols>
  <sheetData>
    <row r="1" spans="2:4" ht="22.5" customHeight="1" x14ac:dyDescent="0.25">
      <c r="B1" s="80" t="s">
        <v>8</v>
      </c>
      <c r="C1" s="80"/>
      <c r="D1" s="81"/>
    </row>
    <row r="2" spans="2:4" ht="30" customHeight="1" x14ac:dyDescent="0.25">
      <c r="B2" s="59"/>
      <c r="C2" s="59"/>
      <c r="D2" s="60"/>
    </row>
    <row r="3" spans="2:4" ht="24.75" customHeight="1" x14ac:dyDescent="0.25">
      <c r="B3" s="61" t="s">
        <v>9</v>
      </c>
      <c r="C3" s="61"/>
      <c r="D3" s="62"/>
    </row>
    <row r="4" spans="2:4" ht="32.25" customHeight="1" x14ac:dyDescent="0.25">
      <c r="B4" s="74" t="s">
        <v>82</v>
      </c>
      <c r="C4" s="74"/>
      <c r="D4" s="75"/>
    </row>
    <row r="5" spans="2:4" ht="11.25" customHeight="1" thickBot="1" x14ac:dyDescent="0.3"/>
    <row r="6" spans="2:4" ht="15.75" thickBot="1" x14ac:dyDescent="0.3">
      <c r="B6" s="11" t="s">
        <v>0</v>
      </c>
      <c r="C6" s="63" t="s">
        <v>33</v>
      </c>
      <c r="D6" s="64"/>
    </row>
    <row r="7" spans="2:4" ht="15.75" thickBot="1" x14ac:dyDescent="0.3">
      <c r="B7" s="11" t="s">
        <v>32</v>
      </c>
      <c r="C7" s="63" t="s">
        <v>6</v>
      </c>
      <c r="D7" s="64" t="s">
        <v>6</v>
      </c>
    </row>
    <row r="8" spans="2:4" ht="15.75" thickBot="1" x14ac:dyDescent="0.3">
      <c r="B8" s="11" t="s">
        <v>5</v>
      </c>
      <c r="C8" s="63" t="s">
        <v>6</v>
      </c>
      <c r="D8" s="64" t="s">
        <v>6</v>
      </c>
    </row>
    <row r="9" spans="2:4" ht="15.75" thickBot="1" x14ac:dyDescent="0.3">
      <c r="B9" s="11" t="s">
        <v>10</v>
      </c>
      <c r="C9" s="63" t="s">
        <v>6</v>
      </c>
      <c r="D9" s="64" t="s">
        <v>6</v>
      </c>
    </row>
    <row r="10" spans="2:4" ht="15.75" customHeight="1" x14ac:dyDescent="0.25">
      <c r="B10" s="3" t="s">
        <v>11</v>
      </c>
      <c r="C10" s="36">
        <v>2021</v>
      </c>
      <c r="D10" s="65"/>
    </row>
    <row r="11" spans="2:4" ht="15.75" customHeight="1" x14ac:dyDescent="0.25">
      <c r="B11" s="2" t="s">
        <v>12</v>
      </c>
      <c r="C11" s="66">
        <v>44530</v>
      </c>
      <c r="D11" s="67"/>
    </row>
    <row r="12" spans="2:4" ht="15.75" customHeight="1" x14ac:dyDescent="0.25">
      <c r="B12" s="2" t="s">
        <v>40</v>
      </c>
      <c r="C12" s="68" t="s">
        <v>35</v>
      </c>
      <c r="D12" s="69"/>
    </row>
    <row r="13" spans="2:4" ht="28.5" customHeight="1" x14ac:dyDescent="0.25">
      <c r="B13" s="2" t="s">
        <v>46</v>
      </c>
      <c r="C13" s="70" t="s">
        <v>13</v>
      </c>
      <c r="D13" s="39"/>
    </row>
    <row r="14" spans="2:4" s="17" customFormat="1" ht="15.75" customHeight="1" x14ac:dyDescent="0.25">
      <c r="B14" s="2" t="s">
        <v>80</v>
      </c>
      <c r="C14" s="38" t="s">
        <v>48</v>
      </c>
      <c r="D14" s="39"/>
    </row>
    <row r="15" spans="2:4" s="17" customFormat="1" ht="15.75" customHeight="1" x14ac:dyDescent="0.25">
      <c r="B15" s="2" t="s">
        <v>79</v>
      </c>
      <c r="C15" s="71">
        <v>2200</v>
      </c>
      <c r="D15" s="72" t="s">
        <v>7</v>
      </c>
    </row>
    <row r="16" spans="2:4" s="17" customFormat="1" ht="15.75" customHeight="1" x14ac:dyDescent="0.25">
      <c r="B16" s="2" t="s">
        <v>36</v>
      </c>
      <c r="C16" s="73">
        <v>2000</v>
      </c>
      <c r="D16" s="72" t="s">
        <v>3</v>
      </c>
    </row>
    <row r="17" spans="2:4" ht="15.75" customHeight="1" x14ac:dyDescent="0.25">
      <c r="B17" s="2" t="s">
        <v>47</v>
      </c>
      <c r="C17" s="38" t="s">
        <v>81</v>
      </c>
      <c r="D17" s="39"/>
    </row>
    <row r="18" spans="2:4" ht="15.75" customHeight="1" x14ac:dyDescent="0.25">
      <c r="B18" s="2" t="s">
        <v>54</v>
      </c>
      <c r="C18" s="38" t="s">
        <v>15</v>
      </c>
      <c r="D18" s="45"/>
    </row>
    <row r="19" spans="2:4" ht="15.75" customHeight="1" x14ac:dyDescent="0.25">
      <c r="B19" s="2" t="s">
        <v>55</v>
      </c>
      <c r="C19" s="38" t="s">
        <v>15</v>
      </c>
      <c r="D19" s="39"/>
    </row>
    <row r="20" spans="2:4" s="17" customFormat="1" ht="15.75" customHeight="1" x14ac:dyDescent="0.25">
      <c r="B20" s="2" t="s">
        <v>51</v>
      </c>
      <c r="C20" s="38" t="s">
        <v>15</v>
      </c>
      <c r="D20" s="39"/>
    </row>
    <row r="21" spans="2:4" s="17" customFormat="1" ht="25.5" x14ac:dyDescent="0.25">
      <c r="B21" s="2" t="s">
        <v>52</v>
      </c>
      <c r="C21" s="38" t="s">
        <v>15</v>
      </c>
      <c r="D21" s="39"/>
    </row>
    <row r="22" spans="2:4" ht="14.25" customHeight="1" x14ac:dyDescent="0.25">
      <c r="B22" s="2" t="s">
        <v>44</v>
      </c>
      <c r="C22" s="38" t="s">
        <v>15</v>
      </c>
      <c r="D22" s="39"/>
    </row>
    <row r="23" spans="2:4" s="17" customFormat="1" ht="14.25" customHeight="1" x14ac:dyDescent="0.25">
      <c r="B23" s="2" t="s">
        <v>53</v>
      </c>
      <c r="C23" s="38" t="s">
        <v>15</v>
      </c>
      <c r="D23" s="39"/>
    </row>
    <row r="24" spans="2:4" ht="38.25" customHeight="1" x14ac:dyDescent="0.25">
      <c r="B24" s="2" t="s">
        <v>56</v>
      </c>
      <c r="C24" s="38" t="s">
        <v>15</v>
      </c>
      <c r="D24" s="39"/>
    </row>
    <row r="25" spans="2:4" ht="15.75" customHeight="1" x14ac:dyDescent="0.25">
      <c r="B25" s="2" t="s">
        <v>49</v>
      </c>
      <c r="C25" s="38" t="s">
        <v>45</v>
      </c>
      <c r="D25" s="39"/>
    </row>
    <row r="26" spans="2:4" s="17" customFormat="1" ht="15" x14ac:dyDescent="0.25">
      <c r="B26" s="2" t="s">
        <v>50</v>
      </c>
      <c r="C26" s="38" t="s">
        <v>45</v>
      </c>
      <c r="D26" s="39"/>
    </row>
    <row r="27" spans="2:4" ht="14.25" customHeight="1" x14ac:dyDescent="0.25">
      <c r="B27" s="2" t="s">
        <v>77</v>
      </c>
      <c r="C27" s="38" t="s">
        <v>13</v>
      </c>
      <c r="D27" s="39"/>
    </row>
    <row r="28" spans="2:4" ht="15" x14ac:dyDescent="0.25">
      <c r="B28" s="2" t="s">
        <v>57</v>
      </c>
      <c r="C28" s="38" t="s">
        <v>15</v>
      </c>
      <c r="D28" s="39"/>
    </row>
    <row r="29" spans="2:4" ht="15" x14ac:dyDescent="0.25">
      <c r="B29" s="2" t="s">
        <v>58</v>
      </c>
      <c r="C29" s="38" t="s">
        <v>15</v>
      </c>
      <c r="D29" s="39"/>
    </row>
    <row r="30" spans="2:4" ht="15.75" customHeight="1" thickBot="1" x14ac:dyDescent="0.3">
      <c r="B30" s="24" t="s">
        <v>39</v>
      </c>
      <c r="C30" s="40" t="s">
        <v>15</v>
      </c>
      <c r="D30" s="41"/>
    </row>
    <row r="31" spans="2:4" ht="15.75" thickBot="1" x14ac:dyDescent="0.3">
      <c r="B31" s="34" t="s">
        <v>78</v>
      </c>
      <c r="C31" s="35"/>
      <c r="D31" s="35"/>
    </row>
    <row r="32" spans="2:4" ht="15.75" customHeight="1" x14ac:dyDescent="0.25">
      <c r="B32" s="3" t="s">
        <v>66</v>
      </c>
      <c r="C32" s="36" t="s">
        <v>15</v>
      </c>
      <c r="D32" s="37"/>
    </row>
    <row r="33" spans="2:4" ht="15.75" customHeight="1" x14ac:dyDescent="0.25">
      <c r="B33" s="2" t="s">
        <v>67</v>
      </c>
      <c r="C33" s="38" t="s">
        <v>15</v>
      </c>
      <c r="D33" s="39"/>
    </row>
    <row r="34" spans="2:4" ht="15.75" customHeight="1" x14ac:dyDescent="0.25">
      <c r="B34" s="2" t="s">
        <v>68</v>
      </c>
      <c r="C34" s="38" t="s">
        <v>15</v>
      </c>
      <c r="D34" s="39"/>
    </row>
    <row r="35" spans="2:4" ht="15.75" customHeight="1" x14ac:dyDescent="0.25">
      <c r="B35" s="2" t="s">
        <v>69</v>
      </c>
      <c r="C35" s="38" t="s">
        <v>15</v>
      </c>
      <c r="D35" s="39"/>
    </row>
    <row r="36" spans="2:4" ht="15.75" customHeight="1" x14ac:dyDescent="0.25">
      <c r="B36" s="2" t="s">
        <v>70</v>
      </c>
      <c r="C36" s="38" t="s">
        <v>15</v>
      </c>
      <c r="D36" s="39"/>
    </row>
    <row r="37" spans="2:4" ht="15.75" customHeight="1" x14ac:dyDescent="0.25">
      <c r="B37" s="2" t="s">
        <v>71</v>
      </c>
      <c r="C37" s="38" t="s">
        <v>15</v>
      </c>
      <c r="D37" s="39"/>
    </row>
    <row r="38" spans="2:4" ht="25.5" x14ac:dyDescent="0.25">
      <c r="B38" s="2" t="s">
        <v>75</v>
      </c>
      <c r="C38" s="38" t="s">
        <v>15</v>
      </c>
      <c r="D38" s="39"/>
    </row>
    <row r="39" spans="2:4" ht="25.5" x14ac:dyDescent="0.25">
      <c r="B39" s="2" t="s">
        <v>72</v>
      </c>
      <c r="C39" s="38" t="s">
        <v>15</v>
      </c>
      <c r="D39" s="39"/>
    </row>
    <row r="40" spans="2:4" ht="28.5" customHeight="1" x14ac:dyDescent="0.25">
      <c r="B40" s="2" t="s">
        <v>74</v>
      </c>
      <c r="C40" s="38" t="s">
        <v>15</v>
      </c>
      <c r="D40" s="39"/>
    </row>
    <row r="41" spans="2:4" ht="15.75" customHeight="1" thickBot="1" x14ac:dyDescent="0.3">
      <c r="B41" s="24" t="s">
        <v>73</v>
      </c>
      <c r="C41" s="40" t="s">
        <v>15</v>
      </c>
      <c r="D41" s="41"/>
    </row>
    <row r="42" spans="2:4" ht="15" x14ac:dyDescent="0.25">
      <c r="B42" s="34" t="s">
        <v>76</v>
      </c>
      <c r="C42" s="35"/>
      <c r="D42" s="35"/>
    </row>
    <row r="43" spans="2:4" x14ac:dyDescent="0.25">
      <c r="B43" s="25" t="s">
        <v>14</v>
      </c>
      <c r="C43" s="46">
        <v>24</v>
      </c>
      <c r="D43" s="47">
        <v>12</v>
      </c>
    </row>
    <row r="44" spans="2:4" ht="15" customHeight="1" x14ac:dyDescent="0.25">
      <c r="B44" s="1" t="s">
        <v>42</v>
      </c>
      <c r="C44" s="38"/>
      <c r="D44" s="39"/>
    </row>
    <row r="45" spans="2:4" ht="15.75" customHeight="1" x14ac:dyDescent="0.25">
      <c r="B45" s="12" t="s">
        <v>16</v>
      </c>
      <c r="C45" s="38" t="s">
        <v>15</v>
      </c>
      <c r="D45" s="39" t="s">
        <v>4</v>
      </c>
    </row>
    <row r="46" spans="2:4" ht="13.5" customHeight="1" x14ac:dyDescent="0.25">
      <c r="B46" s="12" t="s">
        <v>83</v>
      </c>
      <c r="C46" s="38" t="s">
        <v>15</v>
      </c>
      <c r="D46" s="39" t="s">
        <v>4</v>
      </c>
    </row>
    <row r="47" spans="2:4" x14ac:dyDescent="0.25">
      <c r="B47" s="12" t="s">
        <v>19</v>
      </c>
      <c r="C47" s="38" t="s">
        <v>15</v>
      </c>
      <c r="D47" s="39" t="s">
        <v>4</v>
      </c>
    </row>
    <row r="48" spans="2:4" x14ac:dyDescent="0.25">
      <c r="B48" s="12" t="s">
        <v>41</v>
      </c>
      <c r="C48" s="38" t="s">
        <v>13</v>
      </c>
      <c r="D48" s="39" t="s">
        <v>4</v>
      </c>
    </row>
    <row r="49" spans="2:4" ht="13.5" thickBot="1" x14ac:dyDescent="0.3">
      <c r="B49" s="26" t="s">
        <v>20</v>
      </c>
      <c r="C49" s="40" t="s">
        <v>13</v>
      </c>
      <c r="D49" s="41" t="s">
        <v>4</v>
      </c>
    </row>
    <row r="50" spans="2:4" ht="15.75" thickBot="1" x14ac:dyDescent="0.3">
      <c r="B50" s="34" t="s">
        <v>59</v>
      </c>
      <c r="C50" s="35"/>
      <c r="D50" s="35"/>
    </row>
    <row r="51" spans="2:4" x14ac:dyDescent="0.25">
      <c r="B51" s="27" t="s">
        <v>60</v>
      </c>
      <c r="C51" s="46" t="s">
        <v>15</v>
      </c>
      <c r="D51" s="47" t="s">
        <v>4</v>
      </c>
    </row>
    <row r="52" spans="2:4" ht="12.75" customHeight="1" thickBot="1" x14ac:dyDescent="0.3">
      <c r="B52" s="26" t="s">
        <v>61</v>
      </c>
      <c r="C52" s="48" t="s">
        <v>15</v>
      </c>
      <c r="D52" s="49" t="s">
        <v>4</v>
      </c>
    </row>
    <row r="53" spans="2:4" s="78" customFormat="1" ht="15.75" thickBot="1" x14ac:dyDescent="0.3">
      <c r="B53" s="76" t="s">
        <v>17</v>
      </c>
      <c r="C53" s="77"/>
      <c r="D53" s="77"/>
    </row>
    <row r="54" spans="2:4" ht="15" x14ac:dyDescent="0.25">
      <c r="B54" s="13" t="s">
        <v>18</v>
      </c>
      <c r="C54" s="79">
        <v>1</v>
      </c>
      <c r="D54" s="52"/>
    </row>
    <row r="55" spans="2:4" ht="15.75" thickBot="1" x14ac:dyDescent="0.3">
      <c r="B55" s="14" t="s">
        <v>37</v>
      </c>
      <c r="C55" s="53">
        <v>1</v>
      </c>
      <c r="D55" s="54"/>
    </row>
    <row r="56" spans="2:4" s="21" customFormat="1" ht="15.75" customHeight="1" thickBot="1" x14ac:dyDescent="0.3">
      <c r="B56" s="22" t="s">
        <v>21</v>
      </c>
      <c r="C56" s="23"/>
      <c r="D56" s="23"/>
    </row>
    <row r="57" spans="2:4" ht="16.5" customHeight="1" x14ac:dyDescent="0.25">
      <c r="B57" s="15" t="s">
        <v>22</v>
      </c>
      <c r="C57" s="30"/>
      <c r="D57" s="31"/>
    </row>
    <row r="58" spans="2:4" ht="14.25" customHeight="1" x14ac:dyDescent="0.25">
      <c r="B58" s="28" t="s">
        <v>38</v>
      </c>
      <c r="C58" s="55"/>
      <c r="D58" s="51"/>
    </row>
    <row r="59" spans="2:4" ht="15" x14ac:dyDescent="0.25">
      <c r="B59" s="28" t="s">
        <v>23</v>
      </c>
      <c r="C59" s="55">
        <f>SUM(C57*C54,C58*C55)</f>
        <v>0</v>
      </c>
      <c r="D59" s="51"/>
    </row>
    <row r="60" spans="2:4" ht="15" x14ac:dyDescent="0.25">
      <c r="B60" s="28" t="s">
        <v>24</v>
      </c>
      <c r="C60" s="55">
        <f>C59*1.2</f>
        <v>0</v>
      </c>
      <c r="D60" s="51"/>
    </row>
    <row r="61" spans="2:4" ht="15" x14ac:dyDescent="0.25">
      <c r="B61" s="29" t="s">
        <v>25</v>
      </c>
      <c r="C61" s="56" t="s">
        <v>1</v>
      </c>
      <c r="D61" s="51"/>
    </row>
    <row r="62" spans="2:4" ht="15" x14ac:dyDescent="0.25">
      <c r="B62" s="29" t="s">
        <v>27</v>
      </c>
      <c r="C62" s="56"/>
      <c r="D62" s="51"/>
    </row>
    <row r="63" spans="2:4" ht="13.5" customHeight="1" x14ac:dyDescent="0.25">
      <c r="B63" s="29" t="s">
        <v>2</v>
      </c>
      <c r="C63" s="57" t="s">
        <v>34</v>
      </c>
      <c r="D63" s="58"/>
    </row>
    <row r="64" spans="2:4" ht="69.75" customHeight="1" x14ac:dyDescent="0.25">
      <c r="B64" s="29" t="s">
        <v>28</v>
      </c>
      <c r="C64" s="50">
        <v>93</v>
      </c>
      <c r="D64" s="51"/>
    </row>
    <row r="65" spans="2:4" ht="15.75" thickBot="1" x14ac:dyDescent="0.3">
      <c r="B65" s="14" t="s">
        <v>62</v>
      </c>
      <c r="C65" s="42" t="s">
        <v>26</v>
      </c>
      <c r="D65" s="33"/>
    </row>
    <row r="66" spans="2:4" ht="5.25" customHeight="1" x14ac:dyDescent="0.25"/>
    <row r="67" spans="2:4" ht="6" customHeight="1" thickBot="1" x14ac:dyDescent="0.3">
      <c r="B67" s="6"/>
      <c r="C67" s="7"/>
      <c r="D67" s="8"/>
    </row>
    <row r="68" spans="2:4" ht="30" customHeight="1" thickBot="1" x14ac:dyDescent="0.3">
      <c r="B68" s="9" t="s">
        <v>43</v>
      </c>
      <c r="C68" s="43"/>
      <c r="D68" s="44"/>
    </row>
    <row r="69" spans="2:4" ht="4.5" customHeight="1" x14ac:dyDescent="0.25">
      <c r="B69" s="18"/>
      <c r="C69" s="19"/>
      <c r="D69" s="20"/>
    </row>
    <row r="70" spans="2:4" s="21" customFormat="1" ht="15.75" customHeight="1" thickBot="1" x14ac:dyDescent="0.3">
      <c r="B70" s="22" t="s">
        <v>63</v>
      </c>
      <c r="C70" s="23"/>
      <c r="D70" s="23"/>
    </row>
    <row r="71" spans="2:4" ht="25.5" customHeight="1" x14ac:dyDescent="0.25">
      <c r="B71" s="27" t="s">
        <v>64</v>
      </c>
      <c r="C71" s="30"/>
      <c r="D71" s="31"/>
    </row>
    <row r="72" spans="2:4" ht="19.5" customHeight="1" thickBot="1" x14ac:dyDescent="0.3">
      <c r="B72" s="26" t="s">
        <v>65</v>
      </c>
      <c r="C72" s="32"/>
      <c r="D72" s="33"/>
    </row>
    <row r="73" spans="2:4" ht="31.5" customHeight="1" x14ac:dyDescent="0.25"/>
    <row r="74" spans="2:4" ht="49.5" customHeight="1" x14ac:dyDescent="0.25">
      <c r="B74" s="16" t="s">
        <v>29</v>
      </c>
      <c r="C74" s="16"/>
      <c r="D74" s="5"/>
    </row>
    <row r="75" spans="2:4" ht="42.75" customHeight="1" x14ac:dyDescent="0.25">
      <c r="D75" s="4" t="s">
        <v>30</v>
      </c>
    </row>
    <row r="76" spans="2:4" ht="33.75" customHeight="1" x14ac:dyDescent="0.25">
      <c r="B76" s="16" t="s">
        <v>31</v>
      </c>
      <c r="C76" s="16"/>
      <c r="D76" s="5"/>
    </row>
    <row r="77" spans="2:4" x14ac:dyDescent="0.25">
      <c r="D77" s="4" t="s">
        <v>30</v>
      </c>
    </row>
  </sheetData>
  <mergeCells count="66">
    <mergeCell ref="C7:D7"/>
    <mergeCell ref="C48:D48"/>
    <mergeCell ref="C25:D25"/>
    <mergeCell ref="C26:D26"/>
    <mergeCell ref="C22:D22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:D1"/>
    <mergeCell ref="B2:D2"/>
    <mergeCell ref="B3:D3"/>
    <mergeCell ref="B4:D4"/>
    <mergeCell ref="C6:D6"/>
    <mergeCell ref="C47:D47"/>
    <mergeCell ref="C23:D23"/>
    <mergeCell ref="C24:D24"/>
    <mergeCell ref="C28:D28"/>
    <mergeCell ref="C27:D27"/>
    <mergeCell ref="C30:D30"/>
    <mergeCell ref="C43:D43"/>
    <mergeCell ref="C44:D44"/>
    <mergeCell ref="C45:D45"/>
    <mergeCell ref="C46:D46"/>
    <mergeCell ref="C49:D49"/>
    <mergeCell ref="C54:D54"/>
    <mergeCell ref="C55:D55"/>
    <mergeCell ref="C57:D57"/>
    <mergeCell ref="B53:D53"/>
    <mergeCell ref="B50:D50"/>
    <mergeCell ref="C51:D51"/>
    <mergeCell ref="C52:D52"/>
    <mergeCell ref="C64:D64"/>
    <mergeCell ref="C58:D58"/>
    <mergeCell ref="C59:D59"/>
    <mergeCell ref="C60:D60"/>
    <mergeCell ref="C61:D61"/>
    <mergeCell ref="C62:D62"/>
    <mergeCell ref="C63:D63"/>
    <mergeCell ref="C18:D18"/>
    <mergeCell ref="C17:D17"/>
    <mergeCell ref="C20:D20"/>
    <mergeCell ref="C21:D21"/>
    <mergeCell ref="C29:D29"/>
    <mergeCell ref="C19:D19"/>
    <mergeCell ref="C71:D71"/>
    <mergeCell ref="C72:D72"/>
    <mergeCell ref="B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B42:D42"/>
    <mergeCell ref="C65:D65"/>
    <mergeCell ref="C68:D68"/>
  </mergeCells>
  <pageMargins left="0" right="0.11811023622047245" top="0.94488188976377963" bottom="0.74803149606299213" header="0.31496062992125984" footer="0.31496062992125984"/>
  <pageSetup paperSize="9" scale="9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Палетувальник_поворотний стіл</vt:lpstr>
      <vt:lpstr>'Палетувальник_поворотний стіл'!Область_печати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2021-09-02T14:26:50Z</dcterms:modified>
</cp:coreProperties>
</file>